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8" i="2"/>
  <c r="E18"/>
  <c r="F19"/>
  <c r="E19"/>
  <c r="F20"/>
  <c r="E20"/>
  <c r="F34"/>
  <c r="F33"/>
  <c r="E33"/>
  <c r="E34"/>
  <c r="F22" l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<sst xmlns="http://schemas.openxmlformats.org/spreadsheetml/2006/main" count="57" uniqueCount="54">
  <si>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</si>
  <si>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</si>
  <si>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</si>
  <si>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</si>
  <si>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</si>
  <si>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</si>
  <si>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</si>
  <si>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</si>
  <si>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</si>
  <si>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</si>
  <si>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</si>
  <si>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</si>
  <si>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</si>
  <si>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</si>
  <si>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</si>
  <si>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</si>
  <si>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</si>
  <si>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</si>
  <si>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</si>
  <si>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</si>
  <si>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</si>
  <si>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</si>
  <si>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</si>
  <si>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</si>
  <si>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</si>
  <si>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</si>
  <si>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</si>
  <si>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</si>
  <si>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</si>
  <si>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</si>
  <si>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</si>
  <si>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</si>
  <si>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</si>
  <si>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</si>
  <si>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</si>
  <si>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</si>
  <si>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</si>
  <si>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</si>
  <si>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</si>
  <si>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</si>
  <si>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</si>
  <si>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</si>
  <si>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</si>
  <si>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</si>
  <si>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</si>
  <si>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</si>
  <si>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</si>
  <si>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</si>
  <si>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17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</si>
  <si>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</si>
  <si>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</si>
  <si>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000 01 03 01 00 00 0000 700</t>
  </si>
  <si>
    <t>Источники финансирования дефицита бюджета МО "Качугский район на 2022 - 2023 годы.</t>
  </si>
  <si>
    <t>к решению думы муниципального района № 51  от  23.04. 2021 г.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</si>
</sst>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#,##0_ ;\-#,##0\ "/>
  </numFmts>
  <fonts count="25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164" fontId="10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4" fontId="22" fillId="0" borderId="1" xfId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21" fillId="0" borderId="1" xfId="1" applyFont="1" applyFill="1" applyBorder="1" applyAlignment="1">
      <alignment horizontal="center" vertical="center"/>
    </xf>
    <xf numFmtId="164" fontId="22" fillId="2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9" t="s">
        <v>48</v>
      </c>
      <c r="C1" s="80"/>
      <c r="D1" s="80"/>
      <c r="E1" s="80"/>
      <c r="F1" s="80"/>
    </row>
    <row r="2" spans="1:64" ht="12.75">
      <c r="B2" s="81" t="s">
        <v>53</v>
      </c>
      <c r="C2" s="80"/>
      <c r="D2" s="80"/>
      <c r="E2" s="80"/>
      <c r="F2" s="80"/>
    </row>
    <row r="3" spans="1:64" ht="12.75">
      <c r="B3" s="81" t="s">
        <v>49</v>
      </c>
      <c r="C3" s="80"/>
      <c r="D3" s="80"/>
      <c r="E3" s="80"/>
      <c r="F3" s="80"/>
    </row>
    <row r="4" spans="1:64" ht="1.5" customHeight="1">
      <c r="C4" s="78"/>
      <c r="D4" s="78"/>
      <c r="E4" s="78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2" t="s">
        <v>52</v>
      </c>
      <c r="C10" s="82"/>
      <c r="D10" s="82"/>
      <c r="E10" s="83"/>
      <c r="F10" s="84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3"/>
      <c r="C11" s="83"/>
      <c r="D11" s="83"/>
      <c r="E11" s="83"/>
      <c r="F11" s="84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3"/>
      <c r="C12" s="83"/>
      <c r="D12" s="83"/>
      <c r="E12" s="83"/>
      <c r="F12" s="84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5"/>
      <c r="C13" s="85"/>
      <c r="D13" s="85"/>
      <c r="E13" s="85"/>
      <c r="F13" s="8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2"/>
      <c r="F14" s="62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3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3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3">
        <v>2022</v>
      </c>
      <c r="F17" s="64">
        <v>2023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65">
        <f>E19</f>
        <v>3400</v>
      </c>
      <c r="F18" s="65">
        <f>F19</f>
        <v>3500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65">
        <f>E20+E27+E33</f>
        <v>3400</v>
      </c>
      <c r="F19" s="65">
        <f>F20+F27+F33</f>
        <v>3500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34</v>
      </c>
      <c r="C20" s="33">
        <v>520</v>
      </c>
      <c r="D20" s="34" t="s">
        <v>35</v>
      </c>
      <c r="E20" s="66">
        <f>E21+E24</f>
        <v>-100</v>
      </c>
      <c r="F20" s="66">
        <f>F21+F24</f>
        <v>100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36</v>
      </c>
      <c r="C21" s="33">
        <v>520</v>
      </c>
      <c r="D21" s="34" t="s">
        <v>37</v>
      </c>
      <c r="E21" s="65">
        <v>3400</v>
      </c>
      <c r="F21" s="65">
        <v>3500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44</v>
      </c>
      <c r="C22" s="33">
        <v>520</v>
      </c>
      <c r="D22" s="57" t="s">
        <v>46</v>
      </c>
      <c r="E22" s="67">
        <v>3400</v>
      </c>
      <c r="F22" s="67">
        <f>F23</f>
        <v>3500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38</v>
      </c>
      <c r="C23" s="33">
        <v>520</v>
      </c>
      <c r="D23" s="57" t="s">
        <v>39</v>
      </c>
      <c r="E23" s="68">
        <v>3400</v>
      </c>
      <c r="F23" s="68">
        <v>3500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40</v>
      </c>
      <c r="C24" s="33">
        <v>520</v>
      </c>
      <c r="D24" s="34" t="s">
        <v>41</v>
      </c>
      <c r="E24" s="65">
        <v>-3500</v>
      </c>
      <c r="F24" s="65">
        <v>-3400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45</v>
      </c>
      <c r="C25" s="58">
        <v>520</v>
      </c>
      <c r="D25" s="57" t="s">
        <v>50</v>
      </c>
      <c r="E25" s="67">
        <v>-3500</v>
      </c>
      <c r="F25" s="67">
        <v>-3400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42</v>
      </c>
      <c r="C26" s="58">
        <v>520</v>
      </c>
      <c r="D26" s="57" t="s">
        <v>43</v>
      </c>
      <c r="E26" s="69">
        <v>-3500</v>
      </c>
      <c r="F26" s="69">
        <v>-3500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51</v>
      </c>
      <c r="E27" s="74">
        <v>0</v>
      </c>
      <c r="F27" s="74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75">
        <v>0</v>
      </c>
      <c r="F28" s="75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31</v>
      </c>
      <c r="E29" s="76">
        <v>0</v>
      </c>
      <c r="F29" s="76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29</v>
      </c>
      <c r="E30" s="67" t="s">
        <v>47</v>
      </c>
      <c r="F30" s="77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32</v>
      </c>
      <c r="C31" s="58">
        <v>520</v>
      </c>
      <c r="D31" s="57" t="s">
        <v>33</v>
      </c>
      <c r="E31" s="67" t="s">
        <v>47</v>
      </c>
      <c r="F31" s="77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30</v>
      </c>
      <c r="E32" s="67" t="s">
        <v>47</v>
      </c>
      <c r="F32" s="77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10</v>
      </c>
      <c r="E33" s="70">
        <f>E34</f>
        <v>3500</v>
      </c>
      <c r="F33" s="70">
        <f>F34</f>
        <v>3400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1">
        <f>E35+E38</f>
        <v>3500</v>
      </c>
      <c r="F34" s="71">
        <f>F35+F38</f>
        <v>3400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1">
        <v>-866770.6</v>
      </c>
      <c r="F35" s="73">
        <v>-844960.2</v>
      </c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1">
        <v>-866770.6</v>
      </c>
      <c r="F36" s="73">
        <v>-844960.2</v>
      </c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1">
        <v>-866770.6</v>
      </c>
      <c r="F37" s="73">
        <v>-844960.2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1">
        <v>870270.6</v>
      </c>
      <c r="F38" s="72">
        <v>848360.2</v>
      </c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1">
        <v>870270.6</v>
      </c>
      <c r="F39" s="72">
        <v>848360.2</v>
      </c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1">
        <v>870270.6</v>
      </c>
      <c r="F40" s="72">
        <v>848360.2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2021-04-13T07:40:27Z</cp:lastPrinted>
  <dcterms:created xsi:type="dcterms:W3CDTF">2006-09-08T05:44:52Z</dcterms:created>
  <dcterms:modified xsi:type="dcterms:W3CDTF">2021-04-26T02:21:51Z</dcterms:modified>
</cp:coreProperties>
</file>